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z H. Bertollo\Desktop\"/>
    </mc:Choice>
  </mc:AlternateContent>
  <xr:revisionPtr revIDLastSave="0" documentId="8_{E8BCCBF0-6867-46DA-B081-4117A95FF7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Custos Concedente e pr" sheetId="6" r:id="rId1"/>
    <sheet name="Cronograma" sheetId="5" r:id="rId2"/>
  </sheets>
  <externalReferences>
    <externalReference r:id="rId3"/>
  </externalReferences>
  <definedNames>
    <definedName name="_xlnm.Print_Area" localSheetId="1">Cronograma!$A$1:$K$52</definedName>
    <definedName name="_xlnm.Print_Area" localSheetId="0">'Planilha Custos Concedente e pr'!$A$1:$I$59</definedName>
    <definedName name="ORÇAMENTO.BancoRef" localSheetId="1" hidden="1">Cronograma!$D$8</definedName>
    <definedName name="ORÇAMENTO.BancoRef" localSheetId="0" hidden="1">'Planilha Custos Concedente e pr'!$F$8</definedName>
    <definedName name="ORÇAMENTO.BancoRef" hidden="1">#REF!</definedName>
    <definedName name="ORÇAMENTO.CustoUnitario" localSheetId="1" hidden="1">ROUND(Cronograma!$R1,15-13*Cronograma!$AC$8)</definedName>
    <definedName name="ORÇAMENTO.CustoUnitario" localSheetId="0" hidden="1">ROUND('Planilha Custos Concedente e pr'!$U1,15-13*'Planilha Custos Concedente e pr'!$AF$8)</definedName>
    <definedName name="ORÇAMENTO.CustoUnitario" hidden="1">ROUND(#REF!,15-13*#REF!)</definedName>
    <definedName name="ORÇAMENTO.PrecoUnitarioLicitado" localSheetId="1" hidden="1">Cronograma!$AI1</definedName>
    <definedName name="ORÇAMENTO.PrecoUnitarioLicitado" localSheetId="0" hidden="1">'Planilha Custos Concedente e pr'!$AL1</definedName>
    <definedName name="ORÇAMENTO.PrecoUnitarioLicitado" hidden="1">#REF!</definedName>
    <definedName name="REFERENCIA.Descricao" localSheetId="1" hidden="1">IF(ISNUMBER(Cronograma!$AC1),OFFSET(INDIRECT(Cronograma!ORÇAMENTO.BancoRef),Cronograma!$AC1-1,3,1),Cronograma!$AC1)</definedName>
    <definedName name="REFERENCIA.Descricao" localSheetId="0" hidden="1">IF(ISNUMBER('Planilha Custos Concedente e pr'!$AF1),OFFSET(INDIRECT('Planilha Custos Concedente e pr'!ORÇAMENTO.BancoRef),'Planilha Custos Concedente e pr'!$AF1-1,3,1),'Planilha Custos Concedente e pr'!$AF1)</definedName>
    <definedName name="REFERENCIA.Descricao" hidden="1">IF(ISNUMBER(#REF!),OFFSET(INDIRECT(ORÇAMENTO.BancoRef),#REF!-1,3,1),#REF!)</definedName>
    <definedName name="REFERENCIA.Unidade" localSheetId="1" hidden="1">IF(ISNUMBER(Cronograma!$AC1),OFFSET(INDIRECT(Cronograma!ORÇAMENTO.BancoRef),Cronograma!$AC1-1,4,1),"-")</definedName>
    <definedName name="REFERENCIA.Unidade" localSheetId="0" hidden="1">IF(ISNUMBER('Planilha Custos Concedente e pr'!$AF1),OFFSET(INDIRECT('Planilha Custos Concedente e pr'!ORÇAMENTO.BancoRef),'Planilha Custos Concedente e pr'!$AF1-1,4,1),"-")</definedName>
    <definedName name="REFERENCIA.Unidade" hidden="1">IF(ISNUMBER(#REF!),OFFSET(INDIRECT(ORÇAMENTO.BancoRef),#REF!-1,4,1),"-")</definedName>
    <definedName name="TIPOORCAMENTO" hidden="1">IF(VALUE([1]MENU!$O$3)=2,"Licitado","Proposto")</definedName>
  </definedNames>
  <calcPr calcId="191029"/>
</workbook>
</file>

<file path=xl/calcChain.xml><?xml version="1.0" encoding="utf-8"?>
<calcChain xmlns="http://schemas.openxmlformats.org/spreadsheetml/2006/main">
  <c r="E39" i="5" l="1"/>
  <c r="D12" i="5"/>
  <c r="D18" i="5" s="1"/>
  <c r="K58" i="6"/>
  <c r="K60" i="6" s="1"/>
  <c r="G43" i="6"/>
  <c r="I18" i="5"/>
  <c r="I19" i="5"/>
  <c r="I20" i="5"/>
  <c r="I21" i="5"/>
  <c r="I22" i="5"/>
  <c r="I23" i="5"/>
  <c r="I17" i="5"/>
  <c r="K29" i="5"/>
  <c r="K28" i="5"/>
  <c r="K27" i="5"/>
  <c r="K26" i="5"/>
  <c r="G14" i="5"/>
  <c r="G13" i="5"/>
  <c r="G12" i="5"/>
  <c r="K33" i="5"/>
  <c r="K32" i="5"/>
  <c r="G37" i="5"/>
  <c r="G36" i="5"/>
  <c r="D33" i="5"/>
  <c r="C14" i="5"/>
  <c r="F33" i="6"/>
  <c r="H32" i="6"/>
  <c r="L11" i="6"/>
  <c r="F17" i="6"/>
  <c r="O23" i="6"/>
  <c r="O22" i="6"/>
  <c r="O21" i="6"/>
  <c r="O20" i="6"/>
  <c r="O19" i="6"/>
  <c r="L22" i="6"/>
  <c r="M20" i="6"/>
  <c r="M18" i="6"/>
  <c r="E14" i="6"/>
  <c r="H14" i="6"/>
  <c r="H13" i="6"/>
  <c r="K39" i="5" l="1"/>
  <c r="I39" i="5"/>
  <c r="G39" i="5"/>
  <c r="D17" i="5"/>
  <c r="F23" i="6"/>
  <c r="F19" i="6"/>
  <c r="F22" i="6"/>
  <c r="H12" i="6"/>
  <c r="H15" i="6" s="1"/>
  <c r="F18" i="6"/>
  <c r="F20" i="6"/>
  <c r="F21" i="6"/>
  <c r="M31" i="5"/>
  <c r="D23" i="5" l="1"/>
  <c r="D21" i="5"/>
  <c r="D22" i="5"/>
  <c r="D20" i="5"/>
  <c r="D19" i="5"/>
  <c r="H37" i="6" l="1"/>
  <c r="H36" i="6"/>
  <c r="H33" i="6"/>
  <c r="H29" i="6"/>
  <c r="H28" i="6"/>
  <c r="H27" i="6"/>
  <c r="H26" i="6"/>
  <c r="H23" i="6"/>
  <c r="H22" i="6"/>
  <c r="H21" i="6"/>
  <c r="H20" i="6"/>
  <c r="H19" i="6"/>
  <c r="H18" i="6"/>
  <c r="H17" i="6"/>
  <c r="H38" i="6" l="1"/>
  <c r="H30" i="6"/>
  <c r="H24" i="6"/>
  <c r="H34" i="6"/>
  <c r="H39" i="6" l="1"/>
  <c r="H40" i="6" s="1"/>
  <c r="K43" i="6" s="1"/>
</calcChain>
</file>

<file path=xl/sharedStrings.xml><?xml version="1.0" encoding="utf-8"?>
<sst xmlns="http://schemas.openxmlformats.org/spreadsheetml/2006/main" count="251" uniqueCount="105">
  <si>
    <r>
      <rPr>
        <i/>
        <sz val="8"/>
        <rFont val="Arial"/>
        <family val="2"/>
      </rPr>
      <t>Declaração: Os encargos sociais para fins de orçamentação atendem aos percentuais estabelecidos no SINAPI para o estado do RS para mão de obra horista e mensalista.</t>
    </r>
  </si>
  <si>
    <t>Valor</t>
  </si>
  <si>
    <t>3.3</t>
  </si>
  <si>
    <t>SINAPI</t>
  </si>
  <si>
    <t>M</t>
  </si>
  <si>
    <t>SUB-TOTAL 03</t>
  </si>
  <si>
    <t>SUB-TOTAL 04</t>
  </si>
  <si>
    <t>SUB-TOTAL 02</t>
  </si>
  <si>
    <t>SUB-TOTAL 01</t>
  </si>
  <si>
    <t>_____________________________________</t>
  </si>
  <si>
    <t>Responsável Técnico</t>
  </si>
  <si>
    <t>LOCAÇÃO DE PAVIMENTAÇÃO. AF_10/2018</t>
  </si>
  <si>
    <t>PLACA DE OBRA (PARA CONSTRUCAO CIVIL) EM CHAPA GALVANIZADA *N. 22*, ADESIVADA, DE *2,0 X 1,125* M</t>
  </si>
  <si>
    <t>MOBILIZAÇÃO DE EQUIPAMENTOS</t>
  </si>
  <si>
    <t>LIMPEZA DE SUPERFÍCIE COM JATO DE ALTA PRESSÃO. AF_04/2019</t>
  </si>
  <si>
    <t>EXECUÇÃO DE PINTURA DE LIGAÇÃO COM EMULSÃO ASFÁLTICA RR-2C. AF_11/2019</t>
  </si>
  <si>
    <t>CONSTRUÇÃO DE PAVIMENTO C/ APLICAÇÃO DE CBUQ, REPERFILAGEM E/OU CAMADA DE ROLAMENTO, C/ ESPESSURA VARIÁVEL - EXCLUSIVE TRANSPORTE. AF_03/2017</t>
  </si>
  <si>
    <t>TRANSPORTE COM CAMINHÃO BASCULANTE DE 10 M³, EM VIA URBANA PAVIMENTADA, ADICIONAL PARA DMT EXCEDENTE A 30 KM (UNIDADE: M3XKM). AF_07/2020</t>
  </si>
  <si>
    <t>FORN E IMPLANTAÇÃO DE SUPORTE METÁLICO GALVANIZADO PARA PLACA DE REGULAMENTAÇÃO - R1 - LADO 0,248 m</t>
  </si>
  <si>
    <t>SINALIZACAO HORIZONTAL COM TINTA RETRORREFLETIVA A BASE DE RESINA ACRILICA COM MICROESFERAS DE VIDRO</t>
  </si>
  <si>
    <t>DESMOBILIZAÇÃO DE EQUIPAMENTOS</t>
  </si>
  <si>
    <t>ADMINISTRAÇÃO LOCAL</t>
  </si>
  <si>
    <t>SINAPI-I</t>
  </si>
  <si>
    <t>Cotação</t>
  </si>
  <si>
    <t>Código</t>
  </si>
  <si>
    <t>Banco</t>
  </si>
  <si>
    <t>99064</t>
  </si>
  <si>
    <t>4813</t>
  </si>
  <si>
    <t>CPU AUX 02</t>
  </si>
  <si>
    <t>99814</t>
  </si>
  <si>
    <t>96402</t>
  </si>
  <si>
    <t>CPU AUX 01</t>
  </si>
  <si>
    <t>93590</t>
  </si>
  <si>
    <t>SICRO/RS-5213855</t>
  </si>
  <si>
    <t>72947</t>
  </si>
  <si>
    <t>CPU AUX 03</t>
  </si>
  <si>
    <t>CPU AUX 04</t>
  </si>
  <si>
    <t xml:space="preserve">M2    </t>
  </si>
  <si>
    <t>UNID</t>
  </si>
  <si>
    <t>M2</t>
  </si>
  <si>
    <t xml:space="preserve">M3    </t>
  </si>
  <si>
    <t>M3XKM</t>
  </si>
  <si>
    <t>Recurso/ Contrapartida</t>
  </si>
  <si>
    <r>
      <rPr>
        <b/>
        <sz val="10"/>
        <color rgb="FF000000"/>
        <rFont val="Times New Roman"/>
        <family val="1"/>
      </rPr>
      <t>PROPONENTE:</t>
    </r>
    <r>
      <rPr>
        <sz val="10"/>
        <color rgb="FF000000"/>
        <rFont val="Times New Roman"/>
        <family val="1"/>
      </rPr>
      <t xml:space="preserve"> MUNICÍPIO DE ERVAL GRANDE </t>
    </r>
  </si>
  <si>
    <t>Descrição</t>
  </si>
  <si>
    <t>SERVIÇOS INICIAIS - PAV. EM CBUQ</t>
  </si>
  <si>
    <t>PAVIMENTAÇÃO ASFÁLTICA - PAV. EM CBUQ</t>
  </si>
  <si>
    <t>FAIXA DE SEGURANÇA ELEVADA - PAV. EM CBUQ</t>
  </si>
  <si>
    <t>SINALIZAÇÃO VIÁRIA - PAV. EM CBUQ</t>
  </si>
  <si>
    <t>DIVERSOS - PAV. EM CBUQ</t>
  </si>
  <si>
    <t>Total (R$)</t>
  </si>
  <si>
    <t>TOTAL DAS DIVERSAS RUAS EM PAVIMENTAÇÃO EM CBUQ</t>
  </si>
  <si>
    <t>5.1</t>
  </si>
  <si>
    <t>5.2</t>
  </si>
  <si>
    <t>Item</t>
  </si>
  <si>
    <t>Und</t>
  </si>
  <si>
    <t>Quant.</t>
  </si>
  <si>
    <t>Unit. (MAT+MO)</t>
  </si>
  <si>
    <t>1.1</t>
  </si>
  <si>
    <t>1.2</t>
  </si>
  <si>
    <t>2.1</t>
  </si>
  <si>
    <t>2.2</t>
  </si>
  <si>
    <t>2.3</t>
  </si>
  <si>
    <t>2.4</t>
  </si>
  <si>
    <t>2.5</t>
  </si>
  <si>
    <t>3.1</t>
  </si>
  <si>
    <t>3.2</t>
  </si>
  <si>
    <t>3.4</t>
  </si>
  <si>
    <t>4.1</t>
  </si>
  <si>
    <t>AVANÇAR</t>
  </si>
  <si>
    <t>MUNICIPIO</t>
  </si>
  <si>
    <t>SUB-TOTAL 05</t>
  </si>
  <si>
    <t>TOTAL GERAL (R$)</t>
  </si>
  <si>
    <t>LUIZ HENRIQUE BERTOLLO</t>
  </si>
  <si>
    <t>Eng. Civil - CREA/SC: 095522-1</t>
  </si>
  <si>
    <t>SUZINEI SCHNEIDER</t>
  </si>
  <si>
    <t>Prefeito Municipal de Erval Grande</t>
  </si>
  <si>
    <t>Erval Grande - RS, 05 de julho de 2021</t>
  </si>
  <si>
    <t>CRONOGRAMA - PAVIMENTAÇÃO EM DIVERSAS RUAS</t>
  </si>
  <si>
    <t>1º MÊS (%)</t>
  </si>
  <si>
    <t>2º MÊS (%)</t>
  </si>
  <si>
    <t>3º MÊS (%)</t>
  </si>
  <si>
    <t>1º MÊS (R$)</t>
  </si>
  <si>
    <t>2º MÊS (R$)</t>
  </si>
  <si>
    <t>3º MÊS (R$)</t>
  </si>
  <si>
    <t>CRONOGRAMA - FISICO FINANCEIRO</t>
  </si>
  <si>
    <t>PLANILHA CUSTOS CONCEDENTE E PROPONENTE - PAVIMENTAÇÃO EM DIVERSAS RUAS</t>
  </si>
  <si>
    <t>PAVIMENTA</t>
  </si>
  <si>
    <t>RECURSO PROGRAMA PAVIMENTA (R$)</t>
  </si>
  <si>
    <t>1.3</t>
  </si>
  <si>
    <t>2.6</t>
  </si>
  <si>
    <t>2.7</t>
  </si>
  <si>
    <t>4.2</t>
  </si>
  <si>
    <r>
      <rPr>
        <b/>
        <sz val="10"/>
        <color rgb="FF000000"/>
        <rFont val="Times New Roman"/>
        <family val="1"/>
      </rPr>
      <t>OBRA:</t>
    </r>
    <r>
      <rPr>
        <sz val="10"/>
        <color rgb="FF000000"/>
        <rFont val="Times New Roman"/>
        <family val="1"/>
      </rPr>
      <t xml:space="preserve"> EXECUÇÃO DE PAVIMENTAÇÃO COM CBUQ</t>
    </r>
  </si>
  <si>
    <t>RUA ARTHUR BECHFEL, RUA DOMINGOS A. PAZZINI, RUA ANGELO EMILIO GRANDO, RUA DEMTRIO RIBEIRO.</t>
  </si>
  <si>
    <r>
      <rPr>
        <b/>
        <sz val="10"/>
        <color rgb="FF000000"/>
        <rFont val="Times New Roman"/>
        <family val="1"/>
      </rPr>
      <t>LOCAL DAS OBRAS</t>
    </r>
    <r>
      <rPr>
        <sz val="10"/>
        <color rgb="FF000000"/>
        <rFont val="Times New Roman"/>
        <family val="1"/>
      </rPr>
      <t>: RUA LIBERATO SALZANO, RUA PINHERO MACHADO, RUA RUI BARBOSA, RUA DA PATRIA, RUA VIA CHIOCHETTA,</t>
    </r>
  </si>
  <si>
    <t>CONTRAPARTIDA MUNICIPIO DE ERVAL GRANDE - minimo 15 % (R$)</t>
  </si>
  <si>
    <t>rui barbosa</t>
  </si>
  <si>
    <t>patria</t>
  </si>
  <si>
    <t>artur becktel</t>
  </si>
  <si>
    <t>domingos pazini</t>
  </si>
  <si>
    <t>pinheiro machado</t>
  </si>
  <si>
    <t>angelo</t>
  </si>
  <si>
    <r>
      <rPr>
        <b/>
        <sz val="10"/>
        <color rgb="FF000000"/>
        <rFont val="Times New Roman"/>
        <family val="1"/>
      </rPr>
      <t>LOCAL DAS OBRAS:</t>
    </r>
    <r>
      <rPr>
        <sz val="10"/>
        <color rgb="FF000000"/>
        <rFont val="Times New Roman"/>
        <family val="1"/>
      </rPr>
      <t xml:space="preserve">RUA </t>
    </r>
    <r>
      <rPr>
        <sz val="9"/>
        <color rgb="FF000000"/>
        <rFont val="Times New Roman"/>
        <family val="1"/>
      </rPr>
      <t>RUI BARBOSA, RUA DA PATRIA, RUA VIA CHIOCHETTA, RUA ARTHUR BECHTEL, RUA DOMINGOS A. PAZZINI, RUA ANGELO EMILIO GRANDO</t>
    </r>
    <r>
      <rPr>
        <sz val="10"/>
        <color rgb="FF000000"/>
        <rFont val="Times New Roman"/>
        <family val="1"/>
      </rPr>
      <t>, RUA PINHEIRO MACHADO PARTE</t>
    </r>
  </si>
  <si>
    <t>Erval Grande - RS, 27 de dezembro de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</si>
</sst>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7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i/>
      <sz val="8"/>
      <name val="Arial"/>
      <family val="2"/>
    </font>
    <font>
      <sz val="8.5"/>
      <name val="Arial"/>
      <family val="2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sz val="9"/>
      <color rgb="FF0000FF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00B050"/>
      <name val="Times New Roman"/>
      <family val="1"/>
    </font>
    <font>
      <b/>
      <sz val="14"/>
      <color rgb="FF000000"/>
      <name val="Times New Roman"/>
      <family val="1"/>
    </font>
    <font>
      <sz val="8"/>
      <name val="Times New Roman"/>
      <charset val="204"/>
    </font>
    <font>
      <sz val="9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6E6E6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shrinkToFi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indent="1"/>
    </xf>
    <xf numFmtId="0" fontId="4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164" fontId="11" fillId="3" borderId="4" xfId="0" applyNumberFormat="1" applyFont="1" applyFill="1" applyBorder="1" applyAlignment="1">
      <alignment horizontal="center" vertical="center" shrinkToFit="1"/>
    </xf>
    <xf numFmtId="4" fontId="12" fillId="0" borderId="4" xfId="0" applyNumberFormat="1" applyFont="1" applyBorder="1" applyAlignment="1">
      <alignment horizontal="right" vertical="top" shrinkToFit="1"/>
    </xf>
    <xf numFmtId="4" fontId="10" fillId="0" borderId="4" xfId="0" applyNumberFormat="1" applyFont="1" applyBorder="1" applyAlignment="1">
      <alignment horizontal="center" vertical="top" shrinkToFit="1"/>
    </xf>
    <xf numFmtId="0" fontId="13" fillId="0" borderId="4" xfId="0" applyFont="1" applyBorder="1" applyAlignment="1">
      <alignment horizontal="center" vertical="top"/>
    </xf>
    <xf numFmtId="10" fontId="8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4" fontId="0" fillId="0" borderId="0" xfId="0" applyNumberFormat="1" applyAlignment="1">
      <alignment horizontal="left" vertical="top"/>
    </xf>
    <xf numFmtId="0" fontId="0" fillId="0" borderId="5" xfId="0" applyBorder="1" applyAlignment="1">
      <alignment vertical="top"/>
    </xf>
    <xf numFmtId="0" fontId="8" fillId="0" borderId="5" xfId="0" applyFont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4" fontId="8" fillId="2" borderId="5" xfId="0" applyNumberFormat="1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 vertical="top" wrapText="1"/>
    </xf>
    <xf numFmtId="4" fontId="8" fillId="2" borderId="16" xfId="0" applyNumberFormat="1" applyFont="1" applyFill="1" applyBorder="1" applyAlignment="1">
      <alignment horizontal="center" vertical="top" wrapText="1"/>
    </xf>
    <xf numFmtId="4" fontId="0" fillId="0" borderId="16" xfId="0" applyNumberFormat="1" applyBorder="1" applyAlignment="1">
      <alignment horizontal="center" vertical="top"/>
    </xf>
    <xf numFmtId="10" fontId="8" fillId="2" borderId="15" xfId="0" applyNumberFormat="1" applyFont="1" applyFill="1" applyBorder="1" applyAlignment="1">
      <alignment horizontal="center" vertical="top" wrapText="1"/>
    </xf>
    <xf numFmtId="4" fontId="0" fillId="0" borderId="5" xfId="0" applyNumberFormat="1" applyBorder="1" applyAlignment="1">
      <alignment horizontal="center" vertical="top"/>
    </xf>
    <xf numFmtId="10" fontId="0" fillId="0" borderId="0" xfId="0" applyNumberFormat="1" applyAlignment="1">
      <alignment horizontal="left" vertical="top"/>
    </xf>
    <xf numFmtId="0" fontId="8" fillId="3" borderId="4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top" wrapText="1"/>
    </xf>
    <xf numFmtId="4" fontId="0" fillId="0" borderId="15" xfId="0" applyNumberFormat="1" applyBorder="1" applyAlignment="1">
      <alignment horizontal="center" vertical="top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12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top" wrapText="1"/>
    </xf>
    <xf numFmtId="4" fontId="8" fillId="2" borderId="15" xfId="0" applyNumberFormat="1" applyFont="1" applyFill="1" applyBorder="1" applyAlignment="1">
      <alignment horizontal="center" vertical="top" wrapText="1"/>
    </xf>
    <xf numFmtId="4" fontId="8" fillId="2" borderId="22" xfId="0" applyNumberFormat="1" applyFont="1" applyFill="1" applyBorder="1" applyAlignment="1">
      <alignment horizontal="center" vertical="top" wrapText="1"/>
    </xf>
    <xf numFmtId="4" fontId="8" fillId="3" borderId="21" xfId="0" applyNumberFormat="1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4" fontId="8" fillId="3" borderId="21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top" wrapText="1"/>
    </xf>
    <xf numFmtId="2" fontId="8" fillId="3" borderId="4" xfId="0" applyNumberFormat="1" applyFont="1" applyFill="1" applyBorder="1" applyAlignment="1">
      <alignment vertical="center" wrapText="1"/>
    </xf>
    <xf numFmtId="2" fontId="8" fillId="2" borderId="4" xfId="0" applyNumberFormat="1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/>
    </xf>
    <xf numFmtId="0" fontId="14" fillId="4" borderId="2" xfId="0" applyFont="1" applyFill="1" applyBorder="1" applyAlignment="1">
      <alignment horizontal="center" vertical="top"/>
    </xf>
    <xf numFmtId="0" fontId="14" fillId="4" borderId="3" xfId="0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18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8" fillId="0" borderId="4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7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8" fillId="0" borderId="14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top"/>
    </xf>
    <xf numFmtId="0" fontId="9" fillId="0" borderId="11" xfId="0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8" fillId="0" borderId="13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lia/Desktop/Projeto%20Pav%20em%20CBUQ%20-/PLANILHA%20M&#218;LTIPLA%20V3.0.5%20-%20ASFAL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0"/>
  <sheetViews>
    <sheetView tabSelected="1" view="pageBreakPreview" topLeftCell="A22" zoomScale="130" zoomScaleNormal="130" zoomScaleSheetLayoutView="130" workbookViewId="0">
      <selection activeCell="D54" sqref="D54"/>
    </sheetView>
  </sheetViews>
  <sheetFormatPr defaultRowHeight="12.75" x14ac:dyDescent="0.2"/>
  <cols>
    <col min="1" max="1" width="7.6640625" customWidth="1"/>
    <col min="2" max="2" width="11.1640625" customWidth="1"/>
    <col min="3" max="3" width="9.5" customWidth="1"/>
    <col min="4" max="4" width="77.1640625" customWidth="1"/>
    <col min="5" max="5" width="6" customWidth="1"/>
    <col min="6" max="6" width="11.1640625" bestFit="1" customWidth="1"/>
    <col min="7" max="7" width="13.1640625" customWidth="1"/>
    <col min="8" max="8" width="15.1640625" customWidth="1"/>
    <col min="9" max="9" width="16.5" customWidth="1"/>
    <col min="11" max="11" width="11.83203125" bestFit="1" customWidth="1"/>
  </cols>
  <sheetData>
    <row r="1" spans="1:12" ht="19.5" thickBot="1" x14ac:dyDescent="0.25">
      <c r="A1" s="49" t="s">
        <v>86</v>
      </c>
      <c r="B1" s="50"/>
      <c r="C1" s="50"/>
      <c r="D1" s="50"/>
      <c r="E1" s="50"/>
      <c r="F1" s="50"/>
      <c r="G1" s="50"/>
      <c r="H1" s="50"/>
      <c r="I1" s="51"/>
    </row>
    <row r="2" spans="1:12" x14ac:dyDescent="0.2">
      <c r="A2" s="52"/>
      <c r="B2" s="53"/>
      <c r="C2" s="53"/>
      <c r="D2" s="53"/>
      <c r="E2" s="53"/>
      <c r="F2" s="53"/>
      <c r="G2" s="53"/>
      <c r="H2" s="53"/>
      <c r="I2" s="54"/>
    </row>
    <row r="3" spans="1:12" x14ac:dyDescent="0.2">
      <c r="A3" s="55" t="s">
        <v>43</v>
      </c>
      <c r="B3" s="56"/>
      <c r="C3" s="56"/>
      <c r="D3" s="56"/>
      <c r="E3" s="56"/>
      <c r="F3" s="56"/>
      <c r="G3" s="56"/>
      <c r="H3" s="56"/>
      <c r="I3" s="57"/>
    </row>
    <row r="4" spans="1:12" x14ac:dyDescent="0.2">
      <c r="A4" s="55" t="s">
        <v>93</v>
      </c>
      <c r="B4" s="56"/>
      <c r="C4" s="56"/>
      <c r="D4" s="56"/>
      <c r="E4" s="56"/>
      <c r="F4" s="56"/>
      <c r="G4" s="56"/>
      <c r="H4" s="56"/>
      <c r="I4" s="57"/>
    </row>
    <row r="5" spans="1:12" s="6" customFormat="1" x14ac:dyDescent="0.2">
      <c r="A5" s="58" t="s">
        <v>103</v>
      </c>
      <c r="B5" s="59"/>
      <c r="C5" s="59"/>
      <c r="D5" s="59"/>
      <c r="E5" s="59"/>
      <c r="F5" s="59"/>
      <c r="G5" s="59"/>
      <c r="H5" s="59"/>
      <c r="I5" s="60"/>
    </row>
    <row r="6" spans="1:12" s="6" customFormat="1" ht="20.25" customHeight="1" x14ac:dyDescent="0.2">
      <c r="A6" s="61"/>
      <c r="B6" s="62"/>
      <c r="C6" s="62"/>
      <c r="D6" s="62"/>
      <c r="E6" s="62"/>
      <c r="F6" s="62"/>
      <c r="G6" s="62"/>
      <c r="H6" s="62"/>
      <c r="I6" s="63"/>
    </row>
    <row r="7" spans="1:12" x14ac:dyDescent="0.2">
      <c r="A7" s="64"/>
      <c r="B7" s="65"/>
      <c r="C7" s="65"/>
      <c r="D7" s="65"/>
      <c r="E7" s="65"/>
      <c r="F7" s="65"/>
      <c r="G7" s="65"/>
      <c r="H7" s="65"/>
      <c r="I7" s="66"/>
    </row>
    <row r="8" spans="1:12" x14ac:dyDescent="0.2">
      <c r="A8" s="64"/>
      <c r="B8" s="65"/>
      <c r="C8" s="65"/>
      <c r="D8" s="65"/>
      <c r="E8" s="65"/>
      <c r="F8" s="65"/>
      <c r="G8" s="65"/>
      <c r="H8" s="65"/>
      <c r="I8" s="66"/>
    </row>
    <row r="9" spans="1:12" x14ac:dyDescent="0.2">
      <c r="A9" s="67" t="s">
        <v>54</v>
      </c>
      <c r="B9" s="67" t="s">
        <v>24</v>
      </c>
      <c r="C9" s="67" t="s">
        <v>25</v>
      </c>
      <c r="D9" s="67" t="s">
        <v>44</v>
      </c>
      <c r="E9" s="67" t="s">
        <v>55</v>
      </c>
      <c r="F9" s="67" t="s">
        <v>56</v>
      </c>
      <c r="G9" s="7" t="s">
        <v>1</v>
      </c>
      <c r="H9" s="7" t="s">
        <v>1</v>
      </c>
      <c r="I9" s="67" t="s">
        <v>42</v>
      </c>
    </row>
    <row r="10" spans="1:12" ht="28.5" customHeight="1" x14ac:dyDescent="0.2">
      <c r="A10" s="67"/>
      <c r="B10" s="67"/>
      <c r="C10" s="67"/>
      <c r="D10" s="67"/>
      <c r="E10" s="67"/>
      <c r="F10" s="67"/>
      <c r="G10" s="7" t="s">
        <v>57</v>
      </c>
      <c r="H10" s="7" t="s">
        <v>50</v>
      </c>
      <c r="I10" s="67"/>
    </row>
    <row r="11" spans="1:12" ht="12.75" customHeight="1" x14ac:dyDescent="0.2">
      <c r="A11" s="8">
        <v>1</v>
      </c>
      <c r="B11" s="8" t="s">
        <v>24</v>
      </c>
      <c r="C11" s="8" t="s">
        <v>25</v>
      </c>
      <c r="D11" s="8" t="s">
        <v>45</v>
      </c>
      <c r="E11" s="8"/>
      <c r="F11" s="8"/>
      <c r="G11" s="8"/>
      <c r="H11" s="8"/>
      <c r="I11" s="8"/>
      <c r="L11">
        <f>1474.85+465.71+1669.56+526.71+1678.02+1174.67+870.71+636.34+1452.58+452.08</f>
        <v>10401.23</v>
      </c>
    </row>
    <row r="12" spans="1:12" ht="12.75" customHeight="1" x14ac:dyDescent="0.2">
      <c r="A12" s="11" t="s">
        <v>58</v>
      </c>
      <c r="B12" s="11" t="s">
        <v>26</v>
      </c>
      <c r="C12" s="11" t="s">
        <v>3</v>
      </c>
      <c r="D12" s="10" t="s">
        <v>11</v>
      </c>
      <c r="E12" s="11" t="s">
        <v>4</v>
      </c>
      <c r="F12" s="46">
        <v>9134</v>
      </c>
      <c r="G12" s="14">
        <v>0.6</v>
      </c>
      <c r="H12" s="14">
        <f t="shared" ref="H12:H14" si="0">G12*F12</f>
        <v>5480.4</v>
      </c>
      <c r="I12" s="15" t="s">
        <v>87</v>
      </c>
    </row>
    <row r="13" spans="1:12" ht="25.5" x14ac:dyDescent="0.2">
      <c r="A13" s="11" t="s">
        <v>59</v>
      </c>
      <c r="B13" s="11" t="s">
        <v>27</v>
      </c>
      <c r="C13" s="11" t="s">
        <v>22</v>
      </c>
      <c r="D13" s="10" t="s">
        <v>12</v>
      </c>
      <c r="E13" s="11" t="s">
        <v>37</v>
      </c>
      <c r="F13" s="46">
        <v>2.88</v>
      </c>
      <c r="G13" s="14">
        <v>284.89999999999998</v>
      </c>
      <c r="H13" s="14">
        <f t="shared" si="0"/>
        <v>820.51199999999994</v>
      </c>
      <c r="I13" s="15" t="s">
        <v>87</v>
      </c>
    </row>
    <row r="14" spans="1:12" ht="12.75" customHeight="1" x14ac:dyDescent="0.2">
      <c r="A14" s="11" t="s">
        <v>89</v>
      </c>
      <c r="B14" s="11" t="s">
        <v>28</v>
      </c>
      <c r="C14" s="11" t="s">
        <v>3</v>
      </c>
      <c r="D14" s="10" t="s">
        <v>13</v>
      </c>
      <c r="E14" s="11">
        <f>SUM(E11:E13)</f>
        <v>0</v>
      </c>
      <c r="F14" s="46">
        <v>1</v>
      </c>
      <c r="G14" s="14">
        <v>4490.6899999999996</v>
      </c>
      <c r="H14" s="14">
        <f t="shared" si="0"/>
        <v>4490.6899999999996</v>
      </c>
      <c r="I14" s="15" t="s">
        <v>87</v>
      </c>
    </row>
    <row r="15" spans="1:12" ht="12.75" customHeight="1" x14ac:dyDescent="0.2">
      <c r="A15" s="31" t="s">
        <v>8</v>
      </c>
      <c r="B15" s="31"/>
      <c r="C15" s="31"/>
      <c r="D15" s="31"/>
      <c r="E15" s="31"/>
      <c r="F15" s="47"/>
      <c r="G15" s="31"/>
      <c r="H15" s="12">
        <f>SUM(H12:H14)</f>
        <v>10791.601999999999</v>
      </c>
      <c r="I15" s="12"/>
    </row>
    <row r="16" spans="1:12" ht="12.75" customHeight="1" x14ac:dyDescent="0.2">
      <c r="A16" s="8">
        <v>2</v>
      </c>
      <c r="B16" s="8" t="s">
        <v>24</v>
      </c>
      <c r="C16" s="8" t="s">
        <v>25</v>
      </c>
      <c r="D16" s="8" t="s">
        <v>46</v>
      </c>
      <c r="E16" s="8"/>
      <c r="F16" s="48"/>
      <c r="G16" s="8"/>
      <c r="H16" s="8"/>
      <c r="I16" s="8"/>
    </row>
    <row r="17" spans="1:15" x14ac:dyDescent="0.2">
      <c r="A17" s="11" t="s">
        <v>60</v>
      </c>
      <c r="B17" s="11" t="s">
        <v>29</v>
      </c>
      <c r="C17" s="11" t="s">
        <v>3</v>
      </c>
      <c r="D17" s="10" t="s">
        <v>14</v>
      </c>
      <c r="E17" s="11" t="s">
        <v>39</v>
      </c>
      <c r="F17" s="46">
        <f>F12</f>
        <v>9134</v>
      </c>
      <c r="G17" s="14">
        <v>1.99</v>
      </c>
      <c r="H17" s="14">
        <f t="shared" ref="H17:H23" si="1">G17*F17</f>
        <v>18176.66</v>
      </c>
      <c r="I17" s="15" t="s">
        <v>87</v>
      </c>
      <c r="K17" s="11">
        <v>5518.37</v>
      </c>
      <c r="O17" s="11">
        <v>5814.85</v>
      </c>
    </row>
    <row r="18" spans="1:15" ht="25.5" x14ac:dyDescent="0.2">
      <c r="A18" s="11" t="s">
        <v>61</v>
      </c>
      <c r="B18" s="11" t="s">
        <v>30</v>
      </c>
      <c r="C18" s="11" t="s">
        <v>3</v>
      </c>
      <c r="D18" s="10" t="s">
        <v>15</v>
      </c>
      <c r="E18" s="11" t="s">
        <v>39</v>
      </c>
      <c r="F18" s="46">
        <f>F12</f>
        <v>9134</v>
      </c>
      <c r="G18" s="14">
        <v>3.3</v>
      </c>
      <c r="H18" s="14">
        <f t="shared" si="1"/>
        <v>30142.199999999997</v>
      </c>
      <c r="I18" s="15" t="s">
        <v>87</v>
      </c>
      <c r="K18" s="11">
        <v>5518.37</v>
      </c>
      <c r="M18">
        <f>K19/K18</f>
        <v>2.9999800665776309E-2</v>
      </c>
      <c r="O18" s="11">
        <v>5814.85</v>
      </c>
    </row>
    <row r="19" spans="1:15" ht="38.25" x14ac:dyDescent="0.2">
      <c r="A19" s="11" t="s">
        <v>62</v>
      </c>
      <c r="B19" s="11" t="s">
        <v>31</v>
      </c>
      <c r="C19" s="11" t="s">
        <v>3</v>
      </c>
      <c r="D19" s="10" t="s">
        <v>16</v>
      </c>
      <c r="E19" s="11" t="s">
        <v>40</v>
      </c>
      <c r="F19" s="46">
        <f>F17*0.03</f>
        <v>274.02</v>
      </c>
      <c r="G19" s="14">
        <v>1557.43</v>
      </c>
      <c r="H19" s="14">
        <f t="shared" si="1"/>
        <v>426766.96859999996</v>
      </c>
      <c r="I19" s="15" t="s">
        <v>87</v>
      </c>
      <c r="K19" s="11">
        <v>165.55</v>
      </c>
      <c r="O19" s="11">
        <f>O17*0.03</f>
        <v>174.44550000000001</v>
      </c>
    </row>
    <row r="20" spans="1:15" ht="38.25" x14ac:dyDescent="0.2">
      <c r="A20" s="11" t="s">
        <v>63</v>
      </c>
      <c r="B20" s="11" t="s">
        <v>32</v>
      </c>
      <c r="C20" s="11" t="s">
        <v>3</v>
      </c>
      <c r="D20" s="10" t="s">
        <v>17</v>
      </c>
      <c r="E20" s="11" t="s">
        <v>41</v>
      </c>
      <c r="F20" s="46">
        <f>F17*0.95</f>
        <v>8677.2999999999993</v>
      </c>
      <c r="G20" s="14">
        <v>0.81</v>
      </c>
      <c r="H20" s="14">
        <f t="shared" si="1"/>
        <v>7028.6130000000003</v>
      </c>
      <c r="I20" s="15" t="s">
        <v>87</v>
      </c>
      <c r="K20" s="11">
        <v>5247.97</v>
      </c>
      <c r="M20">
        <f>K20/K17</f>
        <v>0.9510000235576811</v>
      </c>
      <c r="O20" s="11">
        <f>O17*0.95</f>
        <v>5524.1075000000001</v>
      </c>
    </row>
    <row r="21" spans="1:15" ht="25.5" x14ac:dyDescent="0.2">
      <c r="A21" s="11" t="s">
        <v>64</v>
      </c>
      <c r="B21" s="11" t="s">
        <v>30</v>
      </c>
      <c r="C21" s="11" t="s">
        <v>3</v>
      </c>
      <c r="D21" s="10" t="s">
        <v>15</v>
      </c>
      <c r="E21" s="11" t="s">
        <v>39</v>
      </c>
      <c r="F21" s="46">
        <f>F17</f>
        <v>9134</v>
      </c>
      <c r="G21" s="14">
        <v>3.3</v>
      </c>
      <c r="H21" s="14">
        <f t="shared" si="1"/>
        <v>30142.199999999997</v>
      </c>
      <c r="I21" s="15" t="s">
        <v>87</v>
      </c>
      <c r="K21" s="11">
        <v>5518.37</v>
      </c>
      <c r="O21" s="11">
        <f>O17</f>
        <v>5814.85</v>
      </c>
    </row>
    <row r="22" spans="1:15" ht="38.25" x14ac:dyDescent="0.2">
      <c r="A22" s="11" t="s">
        <v>90</v>
      </c>
      <c r="B22" s="11" t="s">
        <v>31</v>
      </c>
      <c r="C22" s="11" t="s">
        <v>3</v>
      </c>
      <c r="D22" s="10" t="s">
        <v>16</v>
      </c>
      <c r="E22" s="11" t="s">
        <v>40</v>
      </c>
      <c r="F22" s="46">
        <f>F17*0.04</f>
        <v>365.36</v>
      </c>
      <c r="G22" s="14">
        <v>1557.43</v>
      </c>
      <c r="H22" s="14">
        <f t="shared" si="1"/>
        <v>569022.62479999999</v>
      </c>
      <c r="I22" s="15" t="s">
        <v>87</v>
      </c>
      <c r="K22" s="11">
        <v>220.73</v>
      </c>
      <c r="L22">
        <f>K22/K17</f>
        <v>3.9999130177932975E-2</v>
      </c>
      <c r="O22" s="11">
        <f>O17*0.04</f>
        <v>232.59400000000002</v>
      </c>
    </row>
    <row r="23" spans="1:15" ht="38.25" x14ac:dyDescent="0.2">
      <c r="A23" s="11" t="s">
        <v>91</v>
      </c>
      <c r="B23" s="11" t="s">
        <v>32</v>
      </c>
      <c r="C23" s="11" t="s">
        <v>3</v>
      </c>
      <c r="D23" s="10" t="s">
        <v>17</v>
      </c>
      <c r="E23" s="11" t="s">
        <v>41</v>
      </c>
      <c r="F23" s="46">
        <f>F17*0.95</f>
        <v>8677.2999999999993</v>
      </c>
      <c r="G23" s="14">
        <v>0.81</v>
      </c>
      <c r="H23" s="14">
        <f t="shared" si="1"/>
        <v>7028.6130000000003</v>
      </c>
      <c r="I23" s="15" t="s">
        <v>87</v>
      </c>
      <c r="K23" s="11">
        <v>6997.29</v>
      </c>
      <c r="O23" s="11">
        <f>O17*0.95</f>
        <v>5524.1075000000001</v>
      </c>
    </row>
    <row r="24" spans="1:15" ht="12.75" customHeight="1" x14ac:dyDescent="0.2">
      <c r="A24" s="31" t="s">
        <v>7</v>
      </c>
      <c r="B24" s="31"/>
      <c r="C24" s="31"/>
      <c r="D24" s="31"/>
      <c r="E24" s="31"/>
      <c r="F24" s="47"/>
      <c r="G24" s="31"/>
      <c r="H24" s="12">
        <f>SUM(H17:H23)</f>
        <v>1088307.8794</v>
      </c>
      <c r="I24" s="12"/>
    </row>
    <row r="25" spans="1:15" ht="12.75" customHeight="1" x14ac:dyDescent="0.2">
      <c r="A25" s="8">
        <v>3</v>
      </c>
      <c r="B25" s="8" t="s">
        <v>24</v>
      </c>
      <c r="C25" s="8" t="s">
        <v>25</v>
      </c>
      <c r="D25" s="8" t="s">
        <v>47</v>
      </c>
      <c r="E25" s="8"/>
      <c r="F25" s="48"/>
      <c r="G25" s="8"/>
      <c r="H25" s="8"/>
      <c r="I25" s="8"/>
    </row>
    <row r="26" spans="1:15" x14ac:dyDescent="0.2">
      <c r="A26" s="11" t="s">
        <v>65</v>
      </c>
      <c r="B26" s="11" t="s">
        <v>29</v>
      </c>
      <c r="C26" s="11" t="s">
        <v>3</v>
      </c>
      <c r="D26" s="10" t="s">
        <v>14</v>
      </c>
      <c r="E26" s="11" t="s">
        <v>39</v>
      </c>
      <c r="F26" s="46">
        <v>170.45</v>
      </c>
      <c r="G26" s="14">
        <v>1.99</v>
      </c>
      <c r="H26" s="14">
        <f t="shared" ref="H26:H29" si="2">G26*F26</f>
        <v>339.19549999999998</v>
      </c>
      <c r="I26" s="15" t="s">
        <v>87</v>
      </c>
    </row>
    <row r="27" spans="1:15" ht="25.5" x14ac:dyDescent="0.2">
      <c r="A27" s="11" t="s">
        <v>66</v>
      </c>
      <c r="B27" s="11" t="s">
        <v>30</v>
      </c>
      <c r="C27" s="11" t="s">
        <v>3</v>
      </c>
      <c r="D27" s="10" t="s">
        <v>15</v>
      </c>
      <c r="E27" s="11" t="s">
        <v>39</v>
      </c>
      <c r="F27" s="46">
        <v>170.45</v>
      </c>
      <c r="G27" s="14">
        <v>3.3</v>
      </c>
      <c r="H27" s="14">
        <f t="shared" si="2"/>
        <v>562.4849999999999</v>
      </c>
      <c r="I27" s="15" t="s">
        <v>87</v>
      </c>
    </row>
    <row r="28" spans="1:15" ht="38.25" x14ac:dyDescent="0.2">
      <c r="A28" s="11" t="s">
        <v>2</v>
      </c>
      <c r="B28" s="11" t="s">
        <v>31</v>
      </c>
      <c r="C28" s="11" t="s">
        <v>3</v>
      </c>
      <c r="D28" s="10" t="s">
        <v>16</v>
      </c>
      <c r="E28" s="11" t="s">
        <v>40</v>
      </c>
      <c r="F28" s="46">
        <v>20.09</v>
      </c>
      <c r="G28" s="14">
        <v>1557.43</v>
      </c>
      <c r="H28" s="14">
        <f t="shared" si="2"/>
        <v>31288.768700000001</v>
      </c>
      <c r="I28" s="15" t="s">
        <v>87</v>
      </c>
    </row>
    <row r="29" spans="1:15" ht="38.25" x14ac:dyDescent="0.2">
      <c r="A29" s="11" t="s">
        <v>67</v>
      </c>
      <c r="B29" s="11" t="s">
        <v>32</v>
      </c>
      <c r="C29" s="11" t="s">
        <v>3</v>
      </c>
      <c r="D29" s="10" t="s">
        <v>17</v>
      </c>
      <c r="E29" s="11" t="s">
        <v>41</v>
      </c>
      <c r="F29" s="46">
        <v>636.80999999999995</v>
      </c>
      <c r="G29" s="14">
        <v>0.81</v>
      </c>
      <c r="H29" s="14">
        <f t="shared" si="2"/>
        <v>515.81610000000001</v>
      </c>
      <c r="I29" s="15" t="s">
        <v>87</v>
      </c>
    </row>
    <row r="30" spans="1:15" ht="12.75" customHeight="1" x14ac:dyDescent="0.2">
      <c r="A30" s="31" t="s">
        <v>5</v>
      </c>
      <c r="B30" s="31"/>
      <c r="C30" s="31"/>
      <c r="D30" s="31"/>
      <c r="E30" s="31"/>
      <c r="F30" s="47"/>
      <c r="G30" s="31"/>
      <c r="H30" s="12">
        <f>SUM(H26:H29)</f>
        <v>32706.265299999999</v>
      </c>
      <c r="I30" s="12"/>
    </row>
    <row r="31" spans="1:15" ht="12.75" customHeight="1" x14ac:dyDescent="0.2">
      <c r="A31" s="8">
        <v>4</v>
      </c>
      <c r="B31" s="8" t="s">
        <v>24</v>
      </c>
      <c r="C31" s="8" t="s">
        <v>25</v>
      </c>
      <c r="D31" s="8" t="s">
        <v>48</v>
      </c>
      <c r="E31" s="8"/>
      <c r="F31" s="48"/>
      <c r="G31" s="8"/>
      <c r="H31" s="8"/>
      <c r="I31" s="8"/>
    </row>
    <row r="32" spans="1:15" ht="38.25" x14ac:dyDescent="0.2">
      <c r="A32" s="11" t="s">
        <v>68</v>
      </c>
      <c r="B32" s="11" t="s">
        <v>33</v>
      </c>
      <c r="C32" s="11" t="s">
        <v>23</v>
      </c>
      <c r="D32" s="10" t="s">
        <v>18</v>
      </c>
      <c r="E32" s="11" t="s">
        <v>38</v>
      </c>
      <c r="F32" s="46">
        <v>25</v>
      </c>
      <c r="G32" s="11">
        <v>288.94</v>
      </c>
      <c r="H32" s="14">
        <f t="shared" ref="H32:H33" si="3">G32*F32</f>
        <v>7223.5</v>
      </c>
      <c r="I32" s="15" t="s">
        <v>87</v>
      </c>
    </row>
    <row r="33" spans="1:11" ht="25.5" x14ac:dyDescent="0.2">
      <c r="A33" s="11" t="s">
        <v>92</v>
      </c>
      <c r="B33" s="11" t="s">
        <v>34</v>
      </c>
      <c r="C33" s="11" t="s">
        <v>3</v>
      </c>
      <c r="D33" s="10" t="s">
        <v>19</v>
      </c>
      <c r="E33" s="11" t="s">
        <v>39</v>
      </c>
      <c r="F33" s="46">
        <f>(146.55+148.12+20.39+63.3+82.95+122.84+46.49+205.58+87.85+85.67+116.68+51.72+263.31)*0.1</f>
        <v>144.14500000000001</v>
      </c>
      <c r="G33" s="11">
        <v>18.059999999999999</v>
      </c>
      <c r="H33" s="14">
        <f t="shared" si="3"/>
        <v>2603.2586999999999</v>
      </c>
      <c r="I33" s="15" t="s">
        <v>87</v>
      </c>
    </row>
    <row r="34" spans="1:11" ht="12.75" customHeight="1" x14ac:dyDescent="0.2">
      <c r="A34" s="31" t="s">
        <v>6</v>
      </c>
      <c r="B34" s="31"/>
      <c r="C34" s="31"/>
      <c r="D34" s="31"/>
      <c r="E34" s="31"/>
      <c r="F34" s="47"/>
      <c r="G34" s="31"/>
      <c r="H34" s="12">
        <f>SUM(H32:H33)</f>
        <v>9826.7587000000003</v>
      </c>
      <c r="I34" s="12"/>
    </row>
    <row r="35" spans="1:11" ht="12.75" customHeight="1" x14ac:dyDescent="0.2">
      <c r="A35" s="8">
        <v>5</v>
      </c>
      <c r="B35" s="8" t="s">
        <v>24</v>
      </c>
      <c r="C35" s="8" t="s">
        <v>25</v>
      </c>
      <c r="D35" s="8" t="s">
        <v>49</v>
      </c>
      <c r="E35" s="8"/>
      <c r="F35" s="48"/>
      <c r="G35" s="8"/>
      <c r="H35" s="8"/>
      <c r="I35" s="8"/>
    </row>
    <row r="36" spans="1:11" ht="12.75" customHeight="1" x14ac:dyDescent="0.2">
      <c r="A36" s="11" t="s">
        <v>52</v>
      </c>
      <c r="B36" s="11" t="s">
        <v>35</v>
      </c>
      <c r="C36" s="11" t="s">
        <v>3</v>
      </c>
      <c r="D36" s="10" t="s">
        <v>20</v>
      </c>
      <c r="E36" s="11" t="s">
        <v>38</v>
      </c>
      <c r="F36" s="46">
        <v>1</v>
      </c>
      <c r="G36" s="11">
        <v>3546.59</v>
      </c>
      <c r="H36" s="14">
        <f t="shared" ref="H36:H37" si="4">G36*F36</f>
        <v>3546.59</v>
      </c>
      <c r="I36" s="15" t="s">
        <v>87</v>
      </c>
    </row>
    <row r="37" spans="1:11" ht="12.75" customHeight="1" x14ac:dyDescent="0.2">
      <c r="A37" s="11" t="s">
        <v>53</v>
      </c>
      <c r="B37" s="11" t="s">
        <v>36</v>
      </c>
      <c r="C37" s="11" t="s">
        <v>3</v>
      </c>
      <c r="D37" s="10" t="s">
        <v>21</v>
      </c>
      <c r="E37" s="11" t="s">
        <v>38</v>
      </c>
      <c r="F37" s="46">
        <v>1</v>
      </c>
      <c r="G37" s="11">
        <v>6151.38</v>
      </c>
      <c r="H37" s="14">
        <f t="shared" si="4"/>
        <v>6151.38</v>
      </c>
      <c r="I37" s="15" t="s">
        <v>87</v>
      </c>
    </row>
    <row r="38" spans="1:11" ht="12.75" customHeight="1" x14ac:dyDescent="0.2">
      <c r="A38" s="31" t="s">
        <v>71</v>
      </c>
      <c r="B38" s="31"/>
      <c r="C38" s="31"/>
      <c r="D38" s="31"/>
      <c r="E38" s="31"/>
      <c r="F38" s="31"/>
      <c r="G38" s="31"/>
      <c r="H38" s="12">
        <f>SUM(H36:H37)</f>
        <v>9697.9700000000012</v>
      </c>
      <c r="I38" s="12"/>
    </row>
    <row r="39" spans="1:11" ht="12.75" customHeight="1" x14ac:dyDescent="0.2">
      <c r="A39" s="69" t="s">
        <v>51</v>
      </c>
      <c r="B39" s="69"/>
      <c r="C39" s="69"/>
      <c r="D39" s="69"/>
      <c r="E39" s="69"/>
      <c r="F39" s="69"/>
      <c r="G39" s="69"/>
      <c r="H39" s="13">
        <f>H38+H34+H30+H24+H15</f>
        <v>1151330.4753999999</v>
      </c>
      <c r="I39" s="9"/>
      <c r="K39" s="19"/>
    </row>
    <row r="40" spans="1:11" ht="12.75" customHeight="1" x14ac:dyDescent="0.2">
      <c r="A40" s="69" t="s">
        <v>72</v>
      </c>
      <c r="B40" s="69"/>
      <c r="C40" s="69"/>
      <c r="D40" s="69"/>
      <c r="E40" s="69"/>
      <c r="F40" s="69"/>
      <c r="G40" s="69"/>
      <c r="H40" s="13">
        <f>H39</f>
        <v>1151330.4753999999</v>
      </c>
      <c r="I40" s="9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2"/>
    </row>
    <row r="42" spans="1:11" ht="12.75" customHeight="1" x14ac:dyDescent="0.2">
      <c r="A42" s="70" t="s">
        <v>88</v>
      </c>
      <c r="B42" s="71"/>
      <c r="C42" s="71"/>
      <c r="D42" s="71"/>
      <c r="E42" s="71"/>
      <c r="F42" s="72"/>
      <c r="G42" s="16">
        <v>0.84870000000000001</v>
      </c>
      <c r="H42" s="13">
        <v>1000000</v>
      </c>
      <c r="I42" s="15" t="s">
        <v>69</v>
      </c>
    </row>
    <row r="43" spans="1:11" ht="12.75" customHeight="1" x14ac:dyDescent="0.2">
      <c r="A43" s="70" t="s">
        <v>96</v>
      </c>
      <c r="B43" s="71"/>
      <c r="C43" s="71"/>
      <c r="D43" s="71"/>
      <c r="E43" s="71"/>
      <c r="F43" s="72"/>
      <c r="G43" s="16">
        <f>H43/H42</f>
        <v>0.15133048000000002</v>
      </c>
      <c r="H43" s="13">
        <v>151330.48000000001</v>
      </c>
      <c r="I43" s="17" t="s">
        <v>70</v>
      </c>
      <c r="K43" s="19">
        <f>H40-H42</f>
        <v>151330.47539999988</v>
      </c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2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2"/>
    </row>
    <row r="46" spans="1:11" ht="11.25" customHeight="1" x14ac:dyDescent="0.2">
      <c r="A46" s="73" t="s">
        <v>0</v>
      </c>
      <c r="B46" s="73"/>
      <c r="C46" s="73"/>
      <c r="D46" s="73"/>
      <c r="E46" s="73"/>
      <c r="F46" s="73"/>
      <c r="G46" s="73"/>
      <c r="H46" s="73"/>
      <c r="I46" s="73"/>
    </row>
    <row r="47" spans="1:11" ht="11.25" customHeight="1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11" ht="11.25" customHeight="1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12" ht="12" customHeight="1" x14ac:dyDescent="0.2">
      <c r="A49" s="74" t="s">
        <v>104</v>
      </c>
      <c r="B49" s="74"/>
      <c r="C49" s="74"/>
      <c r="D49" s="74"/>
      <c r="E49" s="74"/>
      <c r="F49" s="74"/>
      <c r="G49" s="74"/>
      <c r="H49" s="74"/>
      <c r="I49" s="74"/>
    </row>
    <row r="50" spans="1:12" x14ac:dyDescent="0.2">
      <c r="D50" s="68"/>
      <c r="E50" s="68"/>
      <c r="F50" s="68"/>
      <c r="G50" s="68"/>
      <c r="H50" s="68"/>
      <c r="I50" s="68"/>
      <c r="K50">
        <v>1669.56</v>
      </c>
      <c r="L50" t="s">
        <v>97</v>
      </c>
    </row>
    <row r="51" spans="1:12" x14ac:dyDescent="0.2">
      <c r="D51" s="68"/>
      <c r="E51" s="68"/>
      <c r="F51" s="68"/>
      <c r="G51" s="68"/>
      <c r="H51" s="68"/>
      <c r="I51" s="68"/>
      <c r="K51">
        <v>526.71</v>
      </c>
      <c r="L51" t="s">
        <v>98</v>
      </c>
    </row>
    <row r="52" spans="1:12" x14ac:dyDescent="0.2">
      <c r="D52" s="18" t="s">
        <v>73</v>
      </c>
      <c r="E52" s="68" t="s">
        <v>75</v>
      </c>
      <c r="F52" s="68"/>
      <c r="G52" s="68"/>
      <c r="H52" s="68"/>
      <c r="I52" s="68"/>
      <c r="K52">
        <v>1174.67</v>
      </c>
      <c r="L52" t="s">
        <v>99</v>
      </c>
    </row>
    <row r="53" spans="1:12" x14ac:dyDescent="0.2">
      <c r="D53" s="18" t="s">
        <v>74</v>
      </c>
      <c r="E53" s="68" t="s">
        <v>76</v>
      </c>
      <c r="F53" s="68"/>
      <c r="G53" s="68"/>
      <c r="H53" s="68"/>
      <c r="I53" s="68"/>
      <c r="K53">
        <v>870.72</v>
      </c>
      <c r="L53" t="s">
        <v>100</v>
      </c>
    </row>
    <row r="54" spans="1:12" x14ac:dyDescent="0.2">
      <c r="D54" s="3" t="s">
        <v>10</v>
      </c>
      <c r="E54" s="68"/>
      <c r="F54" s="68"/>
      <c r="G54" s="68"/>
      <c r="H54" s="68"/>
      <c r="I54" s="68"/>
      <c r="K54">
        <v>636.34</v>
      </c>
      <c r="L54" t="s">
        <v>101</v>
      </c>
    </row>
    <row r="55" spans="1:12" x14ac:dyDescent="0.2">
      <c r="K55">
        <v>1452.58</v>
      </c>
      <c r="L55" t="s">
        <v>102</v>
      </c>
    </row>
    <row r="56" spans="1:12" x14ac:dyDescent="0.2">
      <c r="D56" s="3"/>
      <c r="K56">
        <v>1678.02</v>
      </c>
    </row>
    <row r="57" spans="1:12" x14ac:dyDescent="0.2">
      <c r="D57" s="18"/>
      <c r="K57">
        <v>1125.4000000000001</v>
      </c>
    </row>
    <row r="58" spans="1:12" x14ac:dyDescent="0.2">
      <c r="D58" s="18"/>
      <c r="K58">
        <f>SUM(K50:K57)</f>
        <v>9134</v>
      </c>
    </row>
    <row r="59" spans="1:12" x14ac:dyDescent="0.2">
      <c r="K59">
        <v>9134</v>
      </c>
    </row>
    <row r="60" spans="1:12" x14ac:dyDescent="0.2">
      <c r="K60">
        <f>K58-K59</f>
        <v>0</v>
      </c>
    </row>
  </sheetData>
  <mergeCells count="25">
    <mergeCell ref="E52:I52"/>
    <mergeCell ref="E53:I53"/>
    <mergeCell ref="E54:I54"/>
    <mergeCell ref="A39:G39"/>
    <mergeCell ref="A40:G40"/>
    <mergeCell ref="A42:F42"/>
    <mergeCell ref="A43:F43"/>
    <mergeCell ref="A46:I46"/>
    <mergeCell ref="A49:I49"/>
    <mergeCell ref="E50:I51"/>
    <mergeCell ref="D50:D51"/>
    <mergeCell ref="A7:I7"/>
    <mergeCell ref="A8:I8"/>
    <mergeCell ref="A9:A10"/>
    <mergeCell ref="B9:B10"/>
    <mergeCell ref="C9:C10"/>
    <mergeCell ref="D9:D10"/>
    <mergeCell ref="E9:E10"/>
    <mergeCell ref="F9:F10"/>
    <mergeCell ref="I9:I10"/>
    <mergeCell ref="A1:I1"/>
    <mergeCell ref="A2:I2"/>
    <mergeCell ref="A3:I3"/>
    <mergeCell ref="A4:I4"/>
    <mergeCell ref="A5:I6"/>
  </mergeCells>
  <phoneticPr fontId="15" type="noConversion"/>
  <pageMargins left="0.7" right="0.7" top="0.75" bottom="0.75" header="0.3" footer="0.3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1"/>
  <sheetViews>
    <sheetView view="pageBreakPreview" topLeftCell="A25" zoomScale="130" zoomScaleNormal="130" zoomScaleSheetLayoutView="130" workbookViewId="0">
      <selection activeCell="G59" sqref="G59"/>
    </sheetView>
  </sheetViews>
  <sheetFormatPr defaultRowHeight="12.75" x14ac:dyDescent="0.2"/>
  <cols>
    <col min="1" max="1" width="7.6640625" customWidth="1"/>
    <col min="2" max="2" width="77.1640625" customWidth="1"/>
    <col min="3" max="3" width="6" customWidth="1"/>
    <col min="4" max="4" width="10.6640625" bestFit="1" customWidth="1"/>
    <col min="5" max="5" width="14.6640625" customWidth="1"/>
    <col min="6" max="6" width="11.1640625" customWidth="1"/>
    <col min="7" max="7" width="11.5" bestFit="1" customWidth="1"/>
    <col min="8" max="8" width="9.5" customWidth="1"/>
    <col min="9" max="9" width="13.83203125" bestFit="1" customWidth="1"/>
    <col min="10" max="10" width="9.83203125" customWidth="1"/>
    <col min="11" max="11" width="12" bestFit="1" customWidth="1"/>
    <col min="13" max="13" width="13.1640625" bestFit="1" customWidth="1"/>
  </cols>
  <sheetData>
    <row r="1" spans="1:13" ht="19.5" thickBot="1" x14ac:dyDescent="0.25">
      <c r="A1" s="49" t="s">
        <v>78</v>
      </c>
      <c r="B1" s="50"/>
      <c r="C1" s="50"/>
      <c r="D1" s="50"/>
      <c r="E1" s="50"/>
      <c r="F1" s="50"/>
      <c r="G1" s="50"/>
      <c r="H1" s="50"/>
      <c r="I1" s="50"/>
      <c r="J1" s="50"/>
      <c r="K1" s="51"/>
    </row>
    <row r="2" spans="1:13" x14ac:dyDescent="0.2">
      <c r="A2" s="85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3" x14ac:dyDescent="0.2">
      <c r="A3" s="86" t="s">
        <v>43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3" x14ac:dyDescent="0.2">
      <c r="A4" s="86" t="s">
        <v>93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3" s="6" customFormat="1" x14ac:dyDescent="0.2">
      <c r="A5" s="86" t="s">
        <v>95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3" s="6" customFormat="1" x14ac:dyDescent="0.2">
      <c r="A6" s="86" t="s">
        <v>94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3" ht="13.5" thickBot="1" x14ac:dyDescent="0.25">
      <c r="A7" s="85"/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3" ht="13.5" thickBot="1" x14ac:dyDescent="0.25">
      <c r="A8" s="20"/>
      <c r="B8" s="65"/>
      <c r="C8" s="65"/>
      <c r="D8" s="65"/>
      <c r="E8" s="76"/>
      <c r="F8" s="90" t="s">
        <v>85</v>
      </c>
      <c r="G8" s="91"/>
      <c r="H8" s="91"/>
      <c r="I8" s="91"/>
      <c r="J8" s="91"/>
      <c r="K8" s="92"/>
    </row>
    <row r="9" spans="1:13" ht="12.75" customHeight="1" x14ac:dyDescent="0.2">
      <c r="A9" s="67" t="s">
        <v>54</v>
      </c>
      <c r="B9" s="67" t="s">
        <v>44</v>
      </c>
      <c r="C9" s="67" t="s">
        <v>55</v>
      </c>
      <c r="D9" s="67" t="s">
        <v>56</v>
      </c>
      <c r="E9" s="21" t="s">
        <v>1</v>
      </c>
      <c r="F9" s="88" t="s">
        <v>79</v>
      </c>
      <c r="G9" s="77" t="s">
        <v>82</v>
      </c>
      <c r="H9" s="88" t="s">
        <v>80</v>
      </c>
      <c r="I9" s="93" t="s">
        <v>83</v>
      </c>
      <c r="J9" s="88" t="s">
        <v>81</v>
      </c>
      <c r="K9" s="77" t="s">
        <v>84</v>
      </c>
    </row>
    <row r="10" spans="1:13" ht="28.5" customHeight="1" x14ac:dyDescent="0.2">
      <c r="A10" s="67"/>
      <c r="B10" s="67"/>
      <c r="C10" s="67"/>
      <c r="D10" s="67"/>
      <c r="E10" s="21" t="s">
        <v>50</v>
      </c>
      <c r="F10" s="89"/>
      <c r="G10" s="78"/>
      <c r="H10" s="89"/>
      <c r="I10" s="94"/>
      <c r="J10" s="89"/>
      <c r="K10" s="78"/>
    </row>
    <row r="11" spans="1:13" ht="14.85" customHeight="1" x14ac:dyDescent="0.2">
      <c r="A11" s="8">
        <v>1</v>
      </c>
      <c r="B11" s="8" t="s">
        <v>45</v>
      </c>
      <c r="C11" s="8"/>
      <c r="D11" s="8"/>
      <c r="E11" s="8"/>
      <c r="F11" s="24"/>
      <c r="G11" s="25"/>
      <c r="H11" s="28"/>
      <c r="I11" s="22"/>
      <c r="J11" s="24"/>
      <c r="K11" s="25"/>
    </row>
    <row r="12" spans="1:13" x14ac:dyDescent="0.2">
      <c r="A12" s="11" t="s">
        <v>58</v>
      </c>
      <c r="B12" s="10" t="s">
        <v>11</v>
      </c>
      <c r="C12" s="35" t="s">
        <v>4</v>
      </c>
      <c r="D12" s="35">
        <f>'Planilha Custos Concedente e pr'!F12</f>
        <v>9134</v>
      </c>
      <c r="E12" s="35">
        <v>5480.4</v>
      </c>
      <c r="F12" s="35">
        <v>100</v>
      </c>
      <c r="G12" s="35">
        <f>E12</f>
        <v>5480.4</v>
      </c>
      <c r="H12" s="36"/>
      <c r="I12" s="29"/>
      <c r="J12" s="36"/>
      <c r="K12" s="27"/>
      <c r="M12" s="19"/>
    </row>
    <row r="13" spans="1:13" ht="25.5" x14ac:dyDescent="0.2">
      <c r="A13" s="11" t="s">
        <v>59</v>
      </c>
      <c r="B13" s="10" t="s">
        <v>12</v>
      </c>
      <c r="C13" s="35" t="s">
        <v>37</v>
      </c>
      <c r="D13" s="35">
        <v>2.88</v>
      </c>
      <c r="E13" s="35">
        <v>820.51199999999994</v>
      </c>
      <c r="F13" s="35">
        <v>100</v>
      </c>
      <c r="G13" s="35">
        <f>E13</f>
        <v>820.51199999999994</v>
      </c>
      <c r="H13" s="36"/>
      <c r="I13" s="29"/>
      <c r="J13" s="36"/>
      <c r="K13" s="27"/>
      <c r="M13" s="19"/>
    </row>
    <row r="14" spans="1:13" ht="12.75" customHeight="1" thickBot="1" x14ac:dyDescent="0.25">
      <c r="A14" s="11" t="s">
        <v>89</v>
      </c>
      <c r="B14" s="10" t="s">
        <v>13</v>
      </c>
      <c r="C14" s="35">
        <f>SUM(C11:C13)</f>
        <v>0</v>
      </c>
      <c r="D14" s="35">
        <v>1</v>
      </c>
      <c r="E14" s="35">
        <v>4490.6899999999996</v>
      </c>
      <c r="F14" s="35">
        <v>100</v>
      </c>
      <c r="G14" s="35">
        <f>E14</f>
        <v>4490.6899999999996</v>
      </c>
      <c r="H14" s="36"/>
      <c r="I14" s="29"/>
      <c r="J14" s="36"/>
      <c r="K14" s="27"/>
      <c r="M14" s="19"/>
    </row>
    <row r="15" spans="1:13" ht="14.25" customHeight="1" thickBot="1" x14ac:dyDescent="0.25">
      <c r="A15" s="79" t="s">
        <v>8</v>
      </c>
      <c r="B15" s="80"/>
      <c r="C15" s="80"/>
      <c r="D15" s="81"/>
      <c r="E15" s="45">
        <v>10791.601999999999</v>
      </c>
      <c r="F15" s="39"/>
      <c r="G15" s="37"/>
      <c r="H15" s="37"/>
      <c r="I15" s="37"/>
      <c r="J15" s="38"/>
      <c r="K15" s="39"/>
      <c r="M15" s="19"/>
    </row>
    <row r="16" spans="1:13" x14ac:dyDescent="0.2">
      <c r="A16" s="8">
        <v>2</v>
      </c>
      <c r="B16" s="8" t="s">
        <v>46</v>
      </c>
      <c r="C16" s="8"/>
      <c r="D16" s="40"/>
      <c r="E16" s="42"/>
      <c r="F16" s="41"/>
      <c r="G16" s="26"/>
      <c r="H16" s="41"/>
      <c r="I16" s="23"/>
      <c r="J16" s="41"/>
      <c r="K16" s="26"/>
      <c r="M16" s="19"/>
    </row>
    <row r="17" spans="1:13" x14ac:dyDescent="0.2">
      <c r="A17" s="11" t="s">
        <v>60</v>
      </c>
      <c r="B17" s="10" t="s">
        <v>14</v>
      </c>
      <c r="C17" s="35" t="s">
        <v>39</v>
      </c>
      <c r="D17" s="35">
        <f>D12</f>
        <v>9134</v>
      </c>
      <c r="E17" s="35">
        <v>18176.66</v>
      </c>
      <c r="F17" s="35"/>
      <c r="G17" s="35"/>
      <c r="H17" s="35">
        <v>100</v>
      </c>
      <c r="I17" s="35">
        <f>E17</f>
        <v>18176.66</v>
      </c>
      <c r="J17" s="35"/>
      <c r="K17" s="35"/>
      <c r="M17" s="19"/>
    </row>
    <row r="18" spans="1:13" ht="25.5" x14ac:dyDescent="0.2">
      <c r="A18" s="11" t="s">
        <v>61</v>
      </c>
      <c r="B18" s="10" t="s">
        <v>15</v>
      </c>
      <c r="C18" s="35" t="s">
        <v>39</v>
      </c>
      <c r="D18" s="35">
        <f>D12</f>
        <v>9134</v>
      </c>
      <c r="E18" s="35">
        <v>30142.199999999997</v>
      </c>
      <c r="F18" s="35"/>
      <c r="G18" s="35"/>
      <c r="H18" s="35">
        <v>100</v>
      </c>
      <c r="I18" s="35">
        <f t="shared" ref="I18:I23" si="0">E18</f>
        <v>30142.199999999997</v>
      </c>
      <c r="J18" s="35"/>
      <c r="K18" s="35"/>
      <c r="M18" s="19"/>
    </row>
    <row r="19" spans="1:13" ht="38.25" x14ac:dyDescent="0.2">
      <c r="A19" s="11" t="s">
        <v>62</v>
      </c>
      <c r="B19" s="10" t="s">
        <v>16</v>
      </c>
      <c r="C19" s="35" t="s">
        <v>40</v>
      </c>
      <c r="D19" s="35">
        <f>D17*0.03</f>
        <v>274.02</v>
      </c>
      <c r="E19" s="35">
        <v>426766.96859999996</v>
      </c>
      <c r="F19" s="35"/>
      <c r="G19" s="35"/>
      <c r="H19" s="35">
        <v>100</v>
      </c>
      <c r="I19" s="35">
        <f t="shared" si="0"/>
        <v>426766.96859999996</v>
      </c>
      <c r="J19" s="35"/>
      <c r="K19" s="35"/>
      <c r="M19" s="19"/>
    </row>
    <row r="20" spans="1:13" ht="38.25" x14ac:dyDescent="0.2">
      <c r="A20" s="11" t="s">
        <v>63</v>
      </c>
      <c r="B20" s="10" t="s">
        <v>17</v>
      </c>
      <c r="C20" s="35" t="s">
        <v>41</v>
      </c>
      <c r="D20" s="35">
        <f>D17*0.95</f>
        <v>8677.2999999999993</v>
      </c>
      <c r="E20" s="35">
        <v>7028.6130000000003</v>
      </c>
      <c r="F20" s="35"/>
      <c r="G20" s="35"/>
      <c r="H20" s="35">
        <v>100</v>
      </c>
      <c r="I20" s="35">
        <f t="shared" si="0"/>
        <v>7028.6130000000003</v>
      </c>
      <c r="J20" s="35"/>
      <c r="K20" s="35"/>
      <c r="M20" s="19"/>
    </row>
    <row r="21" spans="1:13" ht="12.75" customHeight="1" x14ac:dyDescent="0.2">
      <c r="A21" s="11" t="s">
        <v>64</v>
      </c>
      <c r="B21" s="10" t="s">
        <v>15</v>
      </c>
      <c r="C21" s="35" t="s">
        <v>39</v>
      </c>
      <c r="D21" s="35">
        <f>D17</f>
        <v>9134</v>
      </c>
      <c r="E21" s="35">
        <v>30142.199999999997</v>
      </c>
      <c r="F21" s="35"/>
      <c r="G21" s="35"/>
      <c r="H21" s="35">
        <v>100</v>
      </c>
      <c r="I21" s="35">
        <f t="shared" si="0"/>
        <v>30142.199999999997</v>
      </c>
      <c r="J21" s="35"/>
      <c r="K21" s="35"/>
      <c r="M21" s="19"/>
    </row>
    <row r="22" spans="1:13" ht="14.85" customHeight="1" x14ac:dyDescent="0.2">
      <c r="A22" s="11" t="s">
        <v>90</v>
      </c>
      <c r="B22" s="10" t="s">
        <v>16</v>
      </c>
      <c r="C22" s="35" t="s">
        <v>40</v>
      </c>
      <c r="D22" s="35">
        <f>D17*0.04</f>
        <v>365.36</v>
      </c>
      <c r="E22" s="35">
        <v>569022.62479999999</v>
      </c>
      <c r="F22" s="35"/>
      <c r="G22" s="35"/>
      <c r="H22" s="35">
        <v>100</v>
      </c>
      <c r="I22" s="35">
        <f t="shared" si="0"/>
        <v>569022.62479999999</v>
      </c>
      <c r="J22" s="35"/>
      <c r="K22" s="35"/>
      <c r="M22" s="19"/>
    </row>
    <row r="23" spans="1:13" ht="39" thickBot="1" x14ac:dyDescent="0.25">
      <c r="A23" s="11" t="s">
        <v>91</v>
      </c>
      <c r="B23" s="10" t="s">
        <v>17</v>
      </c>
      <c r="C23" s="35" t="s">
        <v>41</v>
      </c>
      <c r="D23" s="35">
        <f>D17*0.95</f>
        <v>8677.2999999999993</v>
      </c>
      <c r="E23" s="35">
        <v>7028.6130000000003</v>
      </c>
      <c r="F23" s="35"/>
      <c r="G23" s="35"/>
      <c r="H23" s="35">
        <v>100</v>
      </c>
      <c r="I23" s="35">
        <f t="shared" si="0"/>
        <v>7028.6130000000003</v>
      </c>
      <c r="J23" s="35"/>
      <c r="K23" s="35"/>
      <c r="M23" s="19"/>
    </row>
    <row r="24" spans="1:13" ht="12.75" customHeight="1" thickBot="1" x14ac:dyDescent="0.25">
      <c r="A24" s="79" t="s">
        <v>7</v>
      </c>
      <c r="B24" s="80"/>
      <c r="C24" s="80"/>
      <c r="D24" s="81"/>
      <c r="E24" s="43">
        <v>1088307.8794</v>
      </c>
      <c r="F24" s="39"/>
      <c r="G24" s="37"/>
      <c r="H24" s="37"/>
      <c r="I24" s="37"/>
      <c r="J24" s="38"/>
      <c r="K24" s="39"/>
      <c r="M24" s="19"/>
    </row>
    <row r="25" spans="1:13" s="4" customFormat="1" x14ac:dyDescent="0.2">
      <c r="A25" s="8">
        <v>3</v>
      </c>
      <c r="B25" s="8" t="s">
        <v>47</v>
      </c>
      <c r="C25" s="8"/>
      <c r="D25" s="40"/>
      <c r="E25" s="42"/>
      <c r="F25" s="41"/>
      <c r="G25" s="26"/>
      <c r="H25" s="41"/>
      <c r="I25" s="23"/>
      <c r="J25" s="41"/>
      <c r="K25" s="26"/>
      <c r="M25" s="19"/>
    </row>
    <row r="26" spans="1:13" x14ac:dyDescent="0.2">
      <c r="A26" s="11" t="s">
        <v>65</v>
      </c>
      <c r="B26" s="10" t="s">
        <v>14</v>
      </c>
      <c r="C26" s="35" t="s">
        <v>39</v>
      </c>
      <c r="D26" s="35">
        <v>170.45</v>
      </c>
      <c r="E26" s="35">
        <v>339.19549999999998</v>
      </c>
      <c r="F26" s="35"/>
      <c r="G26" s="35"/>
      <c r="H26" s="35"/>
      <c r="I26" s="35"/>
      <c r="J26" s="35">
        <v>100</v>
      </c>
      <c r="K26" s="35">
        <f>E26</f>
        <v>339.19549999999998</v>
      </c>
      <c r="M26" s="19"/>
    </row>
    <row r="27" spans="1:13" ht="25.5" x14ac:dyDescent="0.2">
      <c r="A27" s="11" t="s">
        <v>66</v>
      </c>
      <c r="B27" s="10" t="s">
        <v>15</v>
      </c>
      <c r="C27" s="35" t="s">
        <v>39</v>
      </c>
      <c r="D27" s="35">
        <v>170.45</v>
      </c>
      <c r="E27" s="35">
        <v>562.4849999999999</v>
      </c>
      <c r="F27" s="35"/>
      <c r="G27" s="35"/>
      <c r="H27" s="35"/>
      <c r="I27" s="35"/>
      <c r="J27" s="35">
        <v>100</v>
      </c>
      <c r="K27" s="35">
        <f>E27</f>
        <v>562.4849999999999</v>
      </c>
      <c r="M27" s="19"/>
    </row>
    <row r="28" spans="1:13" ht="38.25" x14ac:dyDescent="0.2">
      <c r="A28" s="11" t="s">
        <v>2</v>
      </c>
      <c r="B28" s="10" t="s">
        <v>16</v>
      </c>
      <c r="C28" s="35" t="s">
        <v>40</v>
      </c>
      <c r="D28" s="35">
        <v>20.09</v>
      </c>
      <c r="E28" s="35">
        <v>31288.768700000001</v>
      </c>
      <c r="F28" s="35"/>
      <c r="G28" s="35"/>
      <c r="H28" s="35"/>
      <c r="I28" s="35"/>
      <c r="J28" s="35">
        <v>100</v>
      </c>
      <c r="K28" s="35">
        <f>E28</f>
        <v>31288.768700000001</v>
      </c>
      <c r="M28" s="19"/>
    </row>
    <row r="29" spans="1:13" ht="39" thickBot="1" x14ac:dyDescent="0.25">
      <c r="A29" s="11" t="s">
        <v>67</v>
      </c>
      <c r="B29" s="10" t="s">
        <v>17</v>
      </c>
      <c r="C29" s="35" t="s">
        <v>41</v>
      </c>
      <c r="D29" s="35">
        <v>636.80999999999995</v>
      </c>
      <c r="E29" s="35">
        <v>515.81610000000001</v>
      </c>
      <c r="F29" s="35"/>
      <c r="G29" s="35"/>
      <c r="H29" s="35"/>
      <c r="I29" s="35"/>
      <c r="J29" s="35">
        <v>100</v>
      </c>
      <c r="K29" s="35">
        <f>E29</f>
        <v>515.81610000000001</v>
      </c>
      <c r="M29" s="19"/>
    </row>
    <row r="30" spans="1:13" ht="12.75" customHeight="1" thickBot="1" x14ac:dyDescent="0.25">
      <c r="A30" s="79" t="s">
        <v>5</v>
      </c>
      <c r="B30" s="80"/>
      <c r="C30" s="80"/>
      <c r="D30" s="81"/>
      <c r="E30" s="43">
        <v>32706.265299999999</v>
      </c>
      <c r="F30" s="39"/>
      <c r="G30" s="37"/>
      <c r="H30" s="37"/>
      <c r="I30" s="37"/>
      <c r="J30" s="38"/>
      <c r="K30" s="39"/>
      <c r="M30" s="19"/>
    </row>
    <row r="31" spans="1:13" ht="14.85" customHeight="1" x14ac:dyDescent="0.2">
      <c r="A31" s="8">
        <v>4</v>
      </c>
      <c r="B31" s="8" t="s">
        <v>48</v>
      </c>
      <c r="C31" s="8"/>
      <c r="D31" s="40"/>
      <c r="E31" s="42"/>
      <c r="F31" s="41"/>
      <c r="G31" s="26"/>
      <c r="H31" s="41"/>
      <c r="I31" s="23"/>
      <c r="J31" s="41"/>
      <c r="K31" s="26"/>
      <c r="M31" s="19">
        <f>E33+E30+E21+E14</f>
        <v>69942.41399999999</v>
      </c>
    </row>
    <row r="32" spans="1:13" ht="25.5" x14ac:dyDescent="0.2">
      <c r="A32" s="11" t="s">
        <v>68</v>
      </c>
      <c r="B32" s="10" t="s">
        <v>18</v>
      </c>
      <c r="C32" s="35" t="s">
        <v>38</v>
      </c>
      <c r="D32" s="35">
        <v>25</v>
      </c>
      <c r="E32" s="35">
        <v>7223.5</v>
      </c>
      <c r="F32" s="35"/>
      <c r="G32" s="35"/>
      <c r="H32" s="35"/>
      <c r="I32" s="35"/>
      <c r="J32" s="35">
        <v>100</v>
      </c>
      <c r="K32" s="35">
        <f>E32</f>
        <v>7223.5</v>
      </c>
      <c r="M32" s="19"/>
    </row>
    <row r="33" spans="1:13" ht="12.75" customHeight="1" thickBot="1" x14ac:dyDescent="0.25">
      <c r="A33" s="11" t="s">
        <v>92</v>
      </c>
      <c r="B33" s="10" t="s">
        <v>19</v>
      </c>
      <c r="C33" s="35" t="s">
        <v>39</v>
      </c>
      <c r="D33" s="35">
        <f>(146.55+148.12+20.39+63.3+82.95+122.84+46.49+205.58+87.85+85.67+116.68+51.72+263.31)*0.1</f>
        <v>144.14500000000001</v>
      </c>
      <c r="E33" s="35">
        <v>2603.2586999999999</v>
      </c>
      <c r="F33" s="35"/>
      <c r="G33" s="35"/>
      <c r="H33" s="35"/>
      <c r="I33" s="35"/>
      <c r="J33" s="35">
        <v>100</v>
      </c>
      <c r="K33" s="35">
        <f>E33</f>
        <v>2603.2586999999999</v>
      </c>
      <c r="M33" s="19"/>
    </row>
    <row r="34" spans="1:13" ht="12.75" customHeight="1" thickBot="1" x14ac:dyDescent="0.25">
      <c r="A34" s="79" t="s">
        <v>6</v>
      </c>
      <c r="B34" s="80"/>
      <c r="C34" s="80"/>
      <c r="D34" s="81"/>
      <c r="E34" s="43">
        <v>9826.7587000000003</v>
      </c>
      <c r="F34" s="39"/>
      <c r="G34" s="37"/>
      <c r="H34" s="37"/>
      <c r="I34" s="37"/>
      <c r="J34" s="38"/>
      <c r="K34" s="39"/>
      <c r="M34" s="19"/>
    </row>
    <row r="35" spans="1:13" ht="12.75" customHeight="1" x14ac:dyDescent="0.2">
      <c r="A35" s="8">
        <v>5</v>
      </c>
      <c r="B35" s="8" t="s">
        <v>49</v>
      </c>
      <c r="C35" s="8"/>
      <c r="D35" s="40"/>
      <c r="E35" s="42"/>
      <c r="F35" s="41"/>
      <c r="G35" s="26"/>
      <c r="H35" s="41"/>
      <c r="I35" s="23"/>
      <c r="J35" s="41"/>
      <c r="K35" s="26"/>
      <c r="M35" s="19"/>
    </row>
    <row r="36" spans="1:13" ht="12.75" customHeight="1" x14ac:dyDescent="0.2">
      <c r="A36" s="11" t="s">
        <v>52</v>
      </c>
      <c r="B36" s="10" t="s">
        <v>20</v>
      </c>
      <c r="C36" s="35" t="s">
        <v>38</v>
      </c>
      <c r="D36" s="35">
        <v>1</v>
      </c>
      <c r="E36" s="35">
        <v>3546.59</v>
      </c>
      <c r="F36" s="35">
        <v>100</v>
      </c>
      <c r="G36" s="35">
        <f>E36</f>
        <v>3546.59</v>
      </c>
      <c r="H36" s="35"/>
      <c r="I36" s="35"/>
      <c r="J36" s="35"/>
      <c r="K36" s="35"/>
      <c r="M36" s="19"/>
    </row>
    <row r="37" spans="1:13" ht="12.75" customHeight="1" thickBot="1" x14ac:dyDescent="0.25">
      <c r="A37" s="11" t="s">
        <v>53</v>
      </c>
      <c r="B37" s="10" t="s">
        <v>21</v>
      </c>
      <c r="C37" s="35" t="s">
        <v>38</v>
      </c>
      <c r="D37" s="35">
        <v>1</v>
      </c>
      <c r="E37" s="35">
        <v>6151.38</v>
      </c>
      <c r="F37" s="35">
        <v>100</v>
      </c>
      <c r="G37" s="35">
        <f>E37</f>
        <v>6151.38</v>
      </c>
      <c r="H37" s="35"/>
      <c r="I37" s="35"/>
      <c r="J37" s="35"/>
      <c r="K37" s="35"/>
      <c r="M37" s="19"/>
    </row>
    <row r="38" spans="1:13" ht="12.75" customHeight="1" thickBot="1" x14ac:dyDescent="0.25">
      <c r="A38" s="82" t="s">
        <v>71</v>
      </c>
      <c r="B38" s="83"/>
      <c r="C38" s="83"/>
      <c r="D38" s="84"/>
      <c r="E38" s="44">
        <v>9697.9700000000012</v>
      </c>
      <c r="F38" s="32"/>
      <c r="G38" s="33"/>
      <c r="H38" s="33"/>
      <c r="I38" s="33"/>
      <c r="J38" s="34"/>
      <c r="K38" s="32"/>
      <c r="M38" s="19"/>
    </row>
    <row r="39" spans="1:13" ht="12.75" customHeight="1" x14ac:dyDescent="0.2">
      <c r="A39" s="1"/>
      <c r="B39" s="1"/>
      <c r="C39" s="1"/>
      <c r="D39" s="1"/>
      <c r="E39" s="35">
        <f>E38+E34+E30+E24+E15</f>
        <v>1151330.4753999999</v>
      </c>
      <c r="F39" s="35"/>
      <c r="G39" s="35">
        <f>SUM(G12:G38)</f>
        <v>20489.572</v>
      </c>
      <c r="H39" s="35"/>
      <c r="I39" s="35">
        <f>SUM(I12:I38)</f>
        <v>1088307.8794</v>
      </c>
      <c r="J39" s="35"/>
      <c r="K39" s="35">
        <f>SUM(K26:K38)</f>
        <v>42533.023999999998</v>
      </c>
      <c r="M39" s="19"/>
    </row>
    <row r="40" spans="1:13" ht="12.75" customHeight="1" x14ac:dyDescent="0.2">
      <c r="A40" s="1"/>
      <c r="B40" s="1"/>
      <c r="C40" s="1"/>
      <c r="D40" s="1"/>
      <c r="E40" s="2"/>
      <c r="H40" s="30"/>
      <c r="K40" s="30"/>
    </row>
    <row r="41" spans="1:13" ht="11.25" customHeight="1" x14ac:dyDescent="0.2">
      <c r="A41" s="5"/>
      <c r="B41" s="5"/>
      <c r="C41" s="5"/>
      <c r="D41" s="5"/>
      <c r="E41" s="5"/>
      <c r="F41" s="5"/>
      <c r="H41" s="30"/>
    </row>
    <row r="42" spans="1:13" ht="12" customHeight="1" x14ac:dyDescent="0.2">
      <c r="A42" s="74" t="s">
        <v>77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</row>
    <row r="44" spans="1:13" x14ac:dyDescent="0.2">
      <c r="B44" s="18" t="s">
        <v>9</v>
      </c>
      <c r="D44" s="75" t="s">
        <v>9</v>
      </c>
      <c r="E44" s="75"/>
      <c r="F44" s="75"/>
      <c r="G44" s="75"/>
      <c r="H44" s="75"/>
    </row>
    <row r="45" spans="1:13" x14ac:dyDescent="0.2">
      <c r="B45" s="18" t="s">
        <v>73</v>
      </c>
      <c r="D45" s="75" t="s">
        <v>75</v>
      </c>
      <c r="E45" s="75"/>
      <c r="F45" s="75"/>
      <c r="G45" s="75"/>
      <c r="H45" s="75"/>
    </row>
    <row r="46" spans="1:13" x14ac:dyDescent="0.2">
      <c r="B46" s="18" t="s">
        <v>74</v>
      </c>
      <c r="D46" s="75" t="s">
        <v>76</v>
      </c>
      <c r="E46" s="75"/>
      <c r="F46" s="75"/>
      <c r="G46" s="75"/>
      <c r="H46" s="75"/>
    </row>
    <row r="47" spans="1:13" x14ac:dyDescent="0.2">
      <c r="B47" s="3" t="s">
        <v>10</v>
      </c>
    </row>
    <row r="49" spans="1:11" x14ac:dyDescent="0.2">
      <c r="B49" s="3"/>
    </row>
    <row r="50" spans="1:11" x14ac:dyDescent="0.2">
      <c r="A50" s="75" t="s">
        <v>104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</row>
    <row r="51" spans="1:11" x14ac:dyDescent="0.2">
      <c r="B51" s="18"/>
    </row>
  </sheetData>
  <mergeCells count="29">
    <mergeCell ref="A7:K7"/>
    <mergeCell ref="A6:K6"/>
    <mergeCell ref="D46:H46"/>
    <mergeCell ref="A9:A10"/>
    <mergeCell ref="B9:B10"/>
    <mergeCell ref="C9:C10"/>
    <mergeCell ref="D9:D10"/>
    <mergeCell ref="F9:F10"/>
    <mergeCell ref="D45:H45"/>
    <mergeCell ref="F8:K8"/>
    <mergeCell ref="A42:K42"/>
    <mergeCell ref="D44:H44"/>
    <mergeCell ref="G9:G10"/>
    <mergeCell ref="H9:H10"/>
    <mergeCell ref="I9:I10"/>
    <mergeCell ref="J9:J10"/>
    <mergeCell ref="A1:K1"/>
    <mergeCell ref="A2:K2"/>
    <mergeCell ref="A3:K3"/>
    <mergeCell ref="A4:K4"/>
    <mergeCell ref="A5:K5"/>
    <mergeCell ref="A50:K50"/>
    <mergeCell ref="B8:E8"/>
    <mergeCell ref="K9:K10"/>
    <mergeCell ref="A30:D30"/>
    <mergeCell ref="A38:D38"/>
    <mergeCell ref="A34:D34"/>
    <mergeCell ref="A24:D24"/>
    <mergeCell ref="A15:D15"/>
  </mergeCells>
  <pageMargins left="0.7" right="0.7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Custos Concedente e pr</vt:lpstr>
      <vt:lpstr>Cronograma</vt:lpstr>
      <vt:lpstr>Cronograma!Area_de_impressao</vt:lpstr>
      <vt:lpstr>'Planilha Custos Concedente e pr'!Area_de_impressao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Orçamento Pavimentação com Pedras</dc:title>
  <dc:creator>Usuario</dc:creator>
  <cp:lastModifiedBy>Luiz H. Bertollo</cp:lastModifiedBy>
  <cp:lastPrinted>2023-12-27T16:18:23Z</cp:lastPrinted>
  <dcterms:created xsi:type="dcterms:W3CDTF">2021-07-18T04:20:43Z</dcterms:created>
  <dcterms:modified xsi:type="dcterms:W3CDTF">2024-01-26T13:47:35Z</dcterms:modified>
</cp:coreProperties>
</file>